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металлолом" sheetId="51" r:id="rId1"/>
  </sheets>
  <definedNames>
    <definedName name="_xlnm._FilterDatabase" localSheetId="0" hidden="1">металлолом!$A$14:$K$27</definedName>
    <definedName name="_xlnm.Print_Titles" localSheetId="0">металлолом!$14:$14</definedName>
    <definedName name="_xlnm.Print_Area" localSheetId="0">металлолом!$A$1:$P$36</definedName>
  </definedNames>
  <calcPr calcId="145621" iterate="1" calcOnSave="0"/>
</workbook>
</file>

<file path=xl/calcChain.xml><?xml version="1.0" encoding="utf-8"?>
<calcChain xmlns="http://schemas.openxmlformats.org/spreadsheetml/2006/main">
  <c r="G27" i="51" l="1"/>
  <c r="A17" i="51" l="1"/>
  <c r="A18" i="51"/>
  <c r="A19" i="51"/>
  <c r="A20" i="51" s="1"/>
  <c r="A21" i="51" s="1"/>
  <c r="A22" i="51" s="1"/>
  <c r="A23" i="51" s="1"/>
  <c r="A24" i="51" s="1"/>
  <c r="A25" i="51" s="1"/>
  <c r="A26" i="51" s="1"/>
  <c r="A16" i="51"/>
  <c r="J26" i="51"/>
  <c r="J25" i="51"/>
  <c r="J24" i="51"/>
  <c r="J23" i="51"/>
  <c r="J22" i="51"/>
  <c r="J21" i="51"/>
  <c r="J16" i="51" l="1"/>
  <c r="J17" i="51"/>
  <c r="J18" i="51"/>
  <c r="J19" i="51"/>
  <c r="J20" i="51"/>
  <c r="J15" i="51"/>
  <c r="J27" i="51" l="1"/>
</calcChain>
</file>

<file path=xl/sharedStrings.xml><?xml version="1.0" encoding="utf-8"?>
<sst xmlns="http://schemas.openxmlformats.org/spreadsheetml/2006/main" count="148" uniqueCount="71">
  <si>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</si>
  <si>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</si>
  <si>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</si>
  <si>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</si>
  <si>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</si>
  <si>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</si>
  <si>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</si>
  <si>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</si>
  <si>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</si>
  <si>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</si>
  <si>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</si>
  <si>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</si>
  <si>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</si>
  <si>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</si>
  <si>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</si>
  <si>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</si>
  <si>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</si>
  <si>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</si>
  <si>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</si>
  <si>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</si>
  <si>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</si>
  <si>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</si>
  <si>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</si>
  <si>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</si>
  <si>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</si>
  <si>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</si>
  <si>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</si>
  <si>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</si>
  <si>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</si>
  <si>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</si>
  <si>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</si>
  <si>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</si>
  <si>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</si>
  <si>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</si>
  <si>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</si>
  <si>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</si>
  <si>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</si>
  <si>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</si>
  <si>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</si>
  <si>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</si>
  <si>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</si>
  <si>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</si>
  <si>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</si>
  <si>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</si>
  <si>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</si>
  <si>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</si>
  <si>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</si>
  <si>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</si>
  <si>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"_____" ___________ 2017 г.</t>
  </si>
  <si>
    <t>тн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</si>
  <si>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</si>
  <si>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</si>
  <si>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</si>
  <si>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 xml:space="preserve">Лом черных металлов </t>
  </si>
  <si>
    <t>Лом и отходы стальные 5А ГОСТ 2787-75</t>
  </si>
  <si>
    <t>Категория металлолома</t>
  </si>
  <si>
    <t>5А</t>
  </si>
  <si>
    <t>Республика Коми  БМТО "Головные" (25 км от г. Усинск)</t>
  </si>
  <si>
    <t>Республика Коми Баганское н/м (81 км от г. Усинск)</t>
  </si>
  <si>
    <t>Республика Коми ПНС Черпаюская (199 км от г. Усинск)</t>
  </si>
  <si>
    <t>Республика Коми ОБП Хасырей  (280 км от г. Усинск)</t>
  </si>
  <si>
    <t>Стоимость, 
рублей без НДС</t>
  </si>
  <si>
    <t>Республика Коми  Веякошорское м/р (111 км от г. Усинск)</t>
  </si>
  <si>
    <t>Республика Коми Салюкинское м/р  (150 км от г. Усинск)</t>
  </si>
  <si>
    <t>Республика Коми Сандивеское м/р   (149 км от г. Усинск)</t>
  </si>
  <si>
    <t>Республика Коми  Лабаганское   (417 км от г. Усинск)</t>
  </si>
  <si>
    <t>Республика Коми  Нядейю  (305 км от г. Усинск)</t>
  </si>
  <si>
    <t>Республика Коми Нерую  ( км от г. Усинск)</t>
  </si>
  <si>
    <t>Республика Коми Среднемакарихинское м/р  ( км от г. Усинск)</t>
  </si>
  <si>
    <t>Республика Коми ДНС Макариха  (305 км от г. Усинск)</t>
  </si>
  <si>
    <t>Необходимость проведения работ по резке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</si>
</sst>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justify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 wrapText="1"/>
    </xf>
    <xf numFmtId="166" fontId="7" fillId="2" borderId="9" xfId="1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55"/>
  <sheetViews>
    <sheetView tabSelected="1" view="pageBreakPreview" zoomScale="77" zoomScaleNormal="80" zoomScaleSheetLayoutView="77" workbookViewId="0">
      <selection activeCell="K30" sqref="K3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9.85546875" style="1" customWidth="1"/>
    <col min="5" max="5" width="32.28515625" style="1" customWidth="1"/>
    <col min="6" max="6" width="19.28515625" style="1" customWidth="1"/>
    <col min="7" max="7" width="16.28515625" style="2" customWidth="1"/>
    <col min="8" max="8" width="12.5703125" style="3" customWidth="1"/>
    <col min="9" max="9" width="13" style="7" customWidth="1"/>
    <col min="10" max="10" width="19.28515625" style="1" customWidth="1"/>
    <col min="11" max="11" width="42.28515625" style="9" customWidth="1"/>
    <col min="12" max="12" width="37.42578125" style="10" customWidth="1"/>
    <col min="13" max="13" width="19.42578125" style="10" customWidth="1"/>
    <col min="14" max="14" width="27.85546875" style="10" customWidth="1"/>
    <col min="15" max="15" width="18.85546875" style="2" hidden="1" customWidth="1"/>
    <col min="16" max="16" width="17.42578125" style="2" hidden="1" customWidth="1"/>
    <col min="17" max="16384" width="9.140625" style="2"/>
  </cols>
  <sheetData>
    <row r="1" spans="1:17" x14ac:dyDescent="0.2">
      <c r="I1" s="2"/>
      <c r="J1" s="4"/>
      <c r="K1" s="2"/>
      <c r="M1" s="5"/>
      <c r="N1" s="5" t="s">
        <v>42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ht="13.15" x14ac:dyDescent="0.25">
      <c r="A6" s="11"/>
      <c r="B6" s="11"/>
    </row>
    <row r="7" spans="1:17" x14ac:dyDescent="0.2">
      <c r="A7" s="12" t="s">
        <v>3</v>
      </c>
      <c r="B7" s="12"/>
    </row>
    <row r="8" spans="1:17" ht="13.15" x14ac:dyDescent="0.25">
      <c r="A8" s="11"/>
      <c r="B8" s="11"/>
    </row>
    <row r="9" spans="1:17" s="34" customFormat="1" x14ac:dyDescent="0.2">
      <c r="A9" s="32" t="s">
        <v>50</v>
      </c>
      <c r="B9" s="32"/>
      <c r="C9" s="33"/>
      <c r="D9" s="33"/>
      <c r="E9" s="33"/>
      <c r="F9" s="33"/>
      <c r="H9" s="35"/>
      <c r="I9" s="32"/>
      <c r="J9" s="33"/>
      <c r="K9" s="36"/>
      <c r="L9" s="37"/>
      <c r="M9" s="37"/>
      <c r="N9" s="37"/>
      <c r="O9" s="37"/>
    </row>
    <row r="10" spans="1:17" x14ac:dyDescent="0.2">
      <c r="A10" s="2" t="s">
        <v>4</v>
      </c>
      <c r="B10" s="2"/>
    </row>
    <row r="11" spans="1:17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7" s="21" customFormat="1" ht="25.9" customHeight="1" thickBo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O12" s="44" t="s">
        <v>43</v>
      </c>
      <c r="P12" s="44"/>
    </row>
    <row r="13" spans="1:17" s="23" customFormat="1" ht="51.75" thickTop="1" x14ac:dyDescent="0.25">
      <c r="A13" s="45" t="s">
        <v>5</v>
      </c>
      <c r="B13" s="46" t="s">
        <v>34</v>
      </c>
      <c r="C13" s="46" t="s">
        <v>6</v>
      </c>
      <c r="D13" s="46" t="s">
        <v>7</v>
      </c>
      <c r="E13" s="46" t="s">
        <v>8</v>
      </c>
      <c r="F13" s="46" t="s">
        <v>55</v>
      </c>
      <c r="G13" s="47" t="s">
        <v>9</v>
      </c>
      <c r="H13" s="46" t="s">
        <v>11</v>
      </c>
      <c r="I13" s="46" t="s">
        <v>10</v>
      </c>
      <c r="J13" s="47" t="s">
        <v>61</v>
      </c>
      <c r="K13" s="46" t="s">
        <v>12</v>
      </c>
      <c r="L13" s="46" t="s">
        <v>28</v>
      </c>
      <c r="M13" s="46" t="s">
        <v>32</v>
      </c>
      <c r="N13" s="46" t="s">
        <v>33</v>
      </c>
      <c r="O13" s="46" t="s">
        <v>44</v>
      </c>
      <c r="P13" s="48" t="s">
        <v>45</v>
      </c>
    </row>
    <row r="14" spans="1:17" s="24" customFormat="1" x14ac:dyDescent="0.25">
      <c r="A14" s="49" t="s">
        <v>13</v>
      </c>
      <c r="B14" s="50" t="s">
        <v>14</v>
      </c>
      <c r="C14" s="50" t="s">
        <v>15</v>
      </c>
      <c r="D14" s="50" t="s">
        <v>16</v>
      </c>
      <c r="E14" s="50" t="s">
        <v>36</v>
      </c>
      <c r="F14" s="50" t="s">
        <v>37</v>
      </c>
      <c r="G14" s="50" t="s">
        <v>38</v>
      </c>
      <c r="H14" s="50" t="s">
        <v>39</v>
      </c>
      <c r="I14" s="50" t="s">
        <v>17</v>
      </c>
      <c r="J14" s="50" t="s">
        <v>18</v>
      </c>
      <c r="K14" s="50" t="s">
        <v>40</v>
      </c>
      <c r="L14" s="50" t="s">
        <v>30</v>
      </c>
      <c r="M14" s="50" t="s">
        <v>41</v>
      </c>
      <c r="N14" s="50" t="s">
        <v>31</v>
      </c>
      <c r="O14" s="50" t="s">
        <v>47</v>
      </c>
      <c r="P14" s="51" t="s">
        <v>46</v>
      </c>
    </row>
    <row r="15" spans="1:17" s="39" customFormat="1" ht="41.25" customHeight="1" x14ac:dyDescent="0.2">
      <c r="A15" s="52">
        <v>1</v>
      </c>
      <c r="B15" s="53" t="s">
        <v>51</v>
      </c>
      <c r="C15" s="54" t="s">
        <v>52</v>
      </c>
      <c r="D15" s="55" t="s">
        <v>53</v>
      </c>
      <c r="E15" s="56" t="s">
        <v>53</v>
      </c>
      <c r="F15" s="56" t="s">
        <v>56</v>
      </c>
      <c r="G15" s="40">
        <v>3.2450000000000001</v>
      </c>
      <c r="H15" s="56" t="s">
        <v>49</v>
      </c>
      <c r="I15" s="57"/>
      <c r="J15" s="58">
        <f>I15*G15</f>
        <v>0</v>
      </c>
      <c r="K15" s="53" t="s">
        <v>70</v>
      </c>
      <c r="L15" s="41" t="s">
        <v>58</v>
      </c>
      <c r="M15" s="57"/>
      <c r="N15" s="59"/>
      <c r="O15" s="60"/>
      <c r="P15" s="61"/>
      <c r="Q15" s="42"/>
    </row>
    <row r="16" spans="1:17" s="39" customFormat="1" ht="41.25" customHeight="1" x14ac:dyDescent="0.2">
      <c r="A16" s="52">
        <f>A15+1</f>
        <v>2</v>
      </c>
      <c r="B16" s="53" t="s">
        <v>51</v>
      </c>
      <c r="C16" s="54" t="s">
        <v>52</v>
      </c>
      <c r="D16" s="55" t="s">
        <v>53</v>
      </c>
      <c r="E16" s="56" t="s">
        <v>54</v>
      </c>
      <c r="F16" s="56" t="s">
        <v>56</v>
      </c>
      <c r="G16" s="40">
        <v>13.308000000000002</v>
      </c>
      <c r="H16" s="56" t="s">
        <v>49</v>
      </c>
      <c r="I16" s="57"/>
      <c r="J16" s="58">
        <f t="shared" ref="J16:J20" si="0">I16*G16</f>
        <v>0</v>
      </c>
      <c r="K16" s="53" t="s">
        <v>70</v>
      </c>
      <c r="L16" s="41" t="s">
        <v>57</v>
      </c>
      <c r="M16" s="57"/>
      <c r="N16" s="59"/>
      <c r="O16" s="60"/>
      <c r="P16" s="61"/>
      <c r="Q16" s="42"/>
    </row>
    <row r="17" spans="1:17" s="39" customFormat="1" ht="41.25" customHeight="1" x14ac:dyDescent="0.2">
      <c r="A17" s="52">
        <f t="shared" ref="A17:A26" si="1">A16+1</f>
        <v>3</v>
      </c>
      <c r="B17" s="53" t="s">
        <v>51</v>
      </c>
      <c r="C17" s="54" t="s">
        <v>52</v>
      </c>
      <c r="D17" s="55" t="s">
        <v>53</v>
      </c>
      <c r="E17" s="56" t="s">
        <v>54</v>
      </c>
      <c r="F17" s="56" t="s">
        <v>56</v>
      </c>
      <c r="G17" s="40">
        <v>102.82600000000001</v>
      </c>
      <c r="H17" s="56" t="s">
        <v>49</v>
      </c>
      <c r="I17" s="57"/>
      <c r="J17" s="58">
        <f t="shared" si="0"/>
        <v>0</v>
      </c>
      <c r="K17" s="53" t="s">
        <v>70</v>
      </c>
      <c r="L17" s="41" t="s">
        <v>62</v>
      </c>
      <c r="M17" s="57"/>
      <c r="N17" s="59"/>
      <c r="O17" s="60"/>
      <c r="P17" s="61"/>
      <c r="Q17" s="42"/>
    </row>
    <row r="18" spans="1:17" s="39" customFormat="1" ht="41.25" customHeight="1" x14ac:dyDescent="0.2">
      <c r="A18" s="52">
        <f t="shared" si="1"/>
        <v>4</v>
      </c>
      <c r="B18" s="53" t="s">
        <v>51</v>
      </c>
      <c r="C18" s="54" t="s">
        <v>52</v>
      </c>
      <c r="D18" s="55" t="s">
        <v>53</v>
      </c>
      <c r="E18" s="56" t="s">
        <v>54</v>
      </c>
      <c r="F18" s="56" t="s">
        <v>56</v>
      </c>
      <c r="G18" s="40">
        <v>5.5419999999999998</v>
      </c>
      <c r="H18" s="56" t="s">
        <v>49</v>
      </c>
      <c r="I18" s="57"/>
      <c r="J18" s="58">
        <f t="shared" si="0"/>
        <v>0</v>
      </c>
      <c r="K18" s="53" t="s">
        <v>70</v>
      </c>
      <c r="L18" s="41" t="s">
        <v>59</v>
      </c>
      <c r="M18" s="57"/>
      <c r="N18" s="59"/>
      <c r="O18" s="60"/>
      <c r="P18" s="61"/>
      <c r="Q18" s="42"/>
    </row>
    <row r="19" spans="1:17" s="39" customFormat="1" ht="41.25" customHeight="1" x14ac:dyDescent="0.2">
      <c r="A19" s="52">
        <f t="shared" si="1"/>
        <v>5</v>
      </c>
      <c r="B19" s="53" t="s">
        <v>51</v>
      </c>
      <c r="C19" s="54" t="s">
        <v>52</v>
      </c>
      <c r="D19" s="55" t="s">
        <v>53</v>
      </c>
      <c r="E19" s="56" t="s">
        <v>54</v>
      </c>
      <c r="F19" s="56" t="s">
        <v>56</v>
      </c>
      <c r="G19" s="40">
        <v>37.617000000000004</v>
      </c>
      <c r="H19" s="56" t="s">
        <v>49</v>
      </c>
      <c r="I19" s="57"/>
      <c r="J19" s="58">
        <f t="shared" si="0"/>
        <v>0</v>
      </c>
      <c r="K19" s="53" t="s">
        <v>70</v>
      </c>
      <c r="L19" s="41" t="s">
        <v>63</v>
      </c>
      <c r="M19" s="57"/>
      <c r="N19" s="59"/>
      <c r="O19" s="60"/>
      <c r="P19" s="61"/>
      <c r="Q19" s="42"/>
    </row>
    <row r="20" spans="1:17" s="39" customFormat="1" ht="41.25" customHeight="1" x14ac:dyDescent="0.2">
      <c r="A20" s="52">
        <f t="shared" si="1"/>
        <v>6</v>
      </c>
      <c r="B20" s="53" t="s">
        <v>51</v>
      </c>
      <c r="C20" s="54" t="s">
        <v>52</v>
      </c>
      <c r="D20" s="55" t="s">
        <v>53</v>
      </c>
      <c r="E20" s="56" t="s">
        <v>54</v>
      </c>
      <c r="F20" s="56" t="s">
        <v>56</v>
      </c>
      <c r="G20" s="40">
        <v>229.63199999999998</v>
      </c>
      <c r="H20" s="56" t="s">
        <v>49</v>
      </c>
      <c r="I20" s="57"/>
      <c r="J20" s="58">
        <f t="shared" si="0"/>
        <v>0</v>
      </c>
      <c r="K20" s="53" t="s">
        <v>70</v>
      </c>
      <c r="L20" s="41" t="s">
        <v>60</v>
      </c>
      <c r="M20" s="57"/>
      <c r="N20" s="59"/>
      <c r="O20" s="60"/>
      <c r="P20" s="61"/>
      <c r="Q20" s="42"/>
    </row>
    <row r="21" spans="1:17" s="39" customFormat="1" ht="41.25" customHeight="1" x14ac:dyDescent="0.2">
      <c r="A21" s="52">
        <f t="shared" si="1"/>
        <v>7</v>
      </c>
      <c r="B21" s="53" t="s">
        <v>51</v>
      </c>
      <c r="C21" s="54" t="s">
        <v>52</v>
      </c>
      <c r="D21" s="55" t="s">
        <v>53</v>
      </c>
      <c r="E21" s="56" t="s">
        <v>54</v>
      </c>
      <c r="F21" s="56" t="s">
        <v>56</v>
      </c>
      <c r="G21" s="40">
        <v>54.133000000000003</v>
      </c>
      <c r="H21" s="56" t="s">
        <v>49</v>
      </c>
      <c r="I21" s="57"/>
      <c r="J21" s="58">
        <f>I21*G21</f>
        <v>0</v>
      </c>
      <c r="K21" s="53" t="s">
        <v>70</v>
      </c>
      <c r="L21" s="41" t="s">
        <v>64</v>
      </c>
      <c r="M21" s="57"/>
      <c r="N21" s="59"/>
      <c r="O21" s="60"/>
      <c r="P21" s="61"/>
      <c r="Q21" s="42"/>
    </row>
    <row r="22" spans="1:17" s="39" customFormat="1" ht="41.25" customHeight="1" x14ac:dyDescent="0.2">
      <c r="A22" s="52">
        <f t="shared" si="1"/>
        <v>8</v>
      </c>
      <c r="B22" s="53" t="s">
        <v>51</v>
      </c>
      <c r="C22" s="54" t="s">
        <v>52</v>
      </c>
      <c r="D22" s="55" t="s">
        <v>53</v>
      </c>
      <c r="E22" s="56" t="s">
        <v>54</v>
      </c>
      <c r="F22" s="56" t="s">
        <v>56</v>
      </c>
      <c r="G22" s="40">
        <v>3.081</v>
      </c>
      <c r="H22" s="56" t="s">
        <v>49</v>
      </c>
      <c r="I22" s="57"/>
      <c r="J22" s="58">
        <f t="shared" ref="J22:J26" si="2">I22*G22</f>
        <v>0</v>
      </c>
      <c r="K22" s="53" t="s">
        <v>70</v>
      </c>
      <c r="L22" s="41" t="s">
        <v>65</v>
      </c>
      <c r="M22" s="57"/>
      <c r="N22" s="59"/>
      <c r="O22" s="60"/>
      <c r="P22" s="61"/>
      <c r="Q22" s="42"/>
    </row>
    <row r="23" spans="1:17" s="39" customFormat="1" ht="41.25" customHeight="1" x14ac:dyDescent="0.2">
      <c r="A23" s="52">
        <f t="shared" si="1"/>
        <v>9</v>
      </c>
      <c r="B23" s="53" t="s">
        <v>51</v>
      </c>
      <c r="C23" s="54" t="s">
        <v>52</v>
      </c>
      <c r="D23" s="55" t="s">
        <v>53</v>
      </c>
      <c r="E23" s="56" t="s">
        <v>54</v>
      </c>
      <c r="F23" s="56" t="s">
        <v>56</v>
      </c>
      <c r="G23" s="40">
        <v>15.836</v>
      </c>
      <c r="H23" s="56" t="s">
        <v>49</v>
      </c>
      <c r="I23" s="57"/>
      <c r="J23" s="58">
        <f t="shared" si="2"/>
        <v>0</v>
      </c>
      <c r="K23" s="53" t="s">
        <v>70</v>
      </c>
      <c r="L23" s="41" t="s">
        <v>66</v>
      </c>
      <c r="M23" s="57"/>
      <c r="N23" s="59"/>
      <c r="O23" s="60"/>
      <c r="P23" s="61"/>
      <c r="Q23" s="42"/>
    </row>
    <row r="24" spans="1:17" s="39" customFormat="1" ht="41.25" customHeight="1" x14ac:dyDescent="0.2">
      <c r="A24" s="52">
        <f t="shared" si="1"/>
        <v>10</v>
      </c>
      <c r="B24" s="53" t="s">
        <v>51</v>
      </c>
      <c r="C24" s="54" t="s">
        <v>52</v>
      </c>
      <c r="D24" s="55" t="s">
        <v>53</v>
      </c>
      <c r="E24" s="56" t="s">
        <v>54</v>
      </c>
      <c r="F24" s="56" t="s">
        <v>56</v>
      </c>
      <c r="G24" s="40">
        <v>6.0439999999999996</v>
      </c>
      <c r="H24" s="56" t="s">
        <v>49</v>
      </c>
      <c r="I24" s="57"/>
      <c r="J24" s="58">
        <f t="shared" si="2"/>
        <v>0</v>
      </c>
      <c r="K24" s="53" t="s">
        <v>70</v>
      </c>
      <c r="L24" s="41" t="s">
        <v>67</v>
      </c>
      <c r="M24" s="57"/>
      <c r="N24" s="59"/>
      <c r="O24" s="60"/>
      <c r="P24" s="61"/>
      <c r="Q24" s="42"/>
    </row>
    <row r="25" spans="1:17" s="39" customFormat="1" ht="41.25" customHeight="1" x14ac:dyDescent="0.2">
      <c r="A25" s="52">
        <f t="shared" si="1"/>
        <v>11</v>
      </c>
      <c r="B25" s="53" t="s">
        <v>51</v>
      </c>
      <c r="C25" s="54" t="s">
        <v>52</v>
      </c>
      <c r="D25" s="55" t="s">
        <v>53</v>
      </c>
      <c r="E25" s="56" t="s">
        <v>54</v>
      </c>
      <c r="F25" s="56" t="s">
        <v>56</v>
      </c>
      <c r="G25" s="40">
        <v>1.383</v>
      </c>
      <c r="H25" s="56" t="s">
        <v>49</v>
      </c>
      <c r="I25" s="57"/>
      <c r="J25" s="58">
        <f t="shared" si="2"/>
        <v>0</v>
      </c>
      <c r="K25" s="53" t="s">
        <v>70</v>
      </c>
      <c r="L25" s="41" t="s">
        <v>68</v>
      </c>
      <c r="M25" s="57"/>
      <c r="N25" s="59"/>
      <c r="O25" s="60"/>
      <c r="P25" s="61"/>
      <c r="Q25" s="42"/>
    </row>
    <row r="26" spans="1:17" s="39" customFormat="1" ht="41.25" customHeight="1" x14ac:dyDescent="0.2">
      <c r="A26" s="52">
        <f t="shared" si="1"/>
        <v>12</v>
      </c>
      <c r="B26" s="53" t="s">
        <v>51</v>
      </c>
      <c r="C26" s="54" t="s">
        <v>52</v>
      </c>
      <c r="D26" s="55" t="s">
        <v>53</v>
      </c>
      <c r="E26" s="56" t="s">
        <v>54</v>
      </c>
      <c r="F26" s="56" t="s">
        <v>56</v>
      </c>
      <c r="G26" s="40">
        <v>7.4029999999999996</v>
      </c>
      <c r="H26" s="56" t="s">
        <v>49</v>
      </c>
      <c r="I26" s="57"/>
      <c r="J26" s="58">
        <f t="shared" si="2"/>
        <v>0</v>
      </c>
      <c r="K26" s="53" t="s">
        <v>70</v>
      </c>
      <c r="L26" s="41" t="s">
        <v>69</v>
      </c>
      <c r="M26" s="57"/>
      <c r="N26" s="59"/>
      <c r="O26" s="60"/>
      <c r="P26" s="61"/>
      <c r="Q26" s="43"/>
    </row>
    <row r="27" spans="1:17" s="25" customFormat="1" ht="15" thickBot="1" x14ac:dyDescent="0.25">
      <c r="A27" s="62"/>
      <c r="B27" s="63"/>
      <c r="C27" s="64"/>
      <c r="D27" s="65"/>
      <c r="E27" s="65"/>
      <c r="F27" s="65"/>
      <c r="G27" s="66">
        <f>SUM(G15:G26)</f>
        <v>480.04999999999995</v>
      </c>
      <c r="H27" s="67"/>
      <c r="I27" s="68"/>
      <c r="J27" s="69">
        <f>SUM(J15:J20)</f>
        <v>0</v>
      </c>
      <c r="K27" s="63"/>
      <c r="L27" s="70"/>
      <c r="M27" s="70"/>
      <c r="N27" s="70"/>
      <c r="O27" s="71"/>
      <c r="P27" s="72"/>
    </row>
    <row r="28" spans="1:17" s="4" customFormat="1" ht="13.5" thickTop="1" x14ac:dyDescent="0.2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</row>
    <row r="29" spans="1:17" s="4" customFormat="1" x14ac:dyDescent="0.2">
      <c r="A29" s="12" t="s">
        <v>19</v>
      </c>
      <c r="B29" s="12"/>
      <c r="C29" s="2"/>
      <c r="D29" s="2"/>
      <c r="E29" s="2"/>
      <c r="F29" s="2"/>
      <c r="G29" s="2"/>
      <c r="H29" s="26"/>
      <c r="I29" s="26"/>
      <c r="K29" s="9"/>
      <c r="L29" s="10"/>
      <c r="M29" s="10"/>
      <c r="N29" s="10"/>
    </row>
    <row r="30" spans="1:17" s="4" customFormat="1" x14ac:dyDescent="0.2">
      <c r="A30" s="27" t="s">
        <v>20</v>
      </c>
      <c r="B30" s="27"/>
      <c r="C30" s="28"/>
      <c r="D30" s="28"/>
      <c r="E30" s="28"/>
      <c r="F30" s="28"/>
      <c r="G30" s="2"/>
      <c r="H30" s="3"/>
      <c r="I30" s="2"/>
      <c r="K30" s="9"/>
      <c r="L30" s="10"/>
      <c r="M30" s="10"/>
      <c r="N30" s="10"/>
    </row>
    <row r="31" spans="1:17" s="4" customFormat="1" x14ac:dyDescent="0.2">
      <c r="A31" s="27" t="s">
        <v>21</v>
      </c>
      <c r="B31" s="27"/>
      <c r="C31" s="28"/>
      <c r="D31" s="28"/>
      <c r="E31" s="28"/>
      <c r="F31" s="28"/>
      <c r="G31" s="2"/>
      <c r="H31" s="3"/>
      <c r="I31" s="2"/>
      <c r="K31" s="9"/>
      <c r="L31" s="10"/>
      <c r="M31" s="10"/>
      <c r="N31" s="10"/>
    </row>
    <row r="32" spans="1:17" s="4" customFormat="1" x14ac:dyDescent="0.2">
      <c r="A32" s="27" t="s">
        <v>22</v>
      </c>
      <c r="B32" s="27"/>
      <c r="C32" s="28"/>
      <c r="D32" s="28"/>
      <c r="E32" s="28"/>
      <c r="F32" s="28"/>
      <c r="G32" s="2"/>
      <c r="H32" s="3"/>
      <c r="I32" s="2"/>
      <c r="K32" s="9"/>
      <c r="L32" s="10"/>
      <c r="M32" s="10"/>
      <c r="N32" s="10"/>
    </row>
    <row r="33" spans="1:14" s="38" customFormat="1" x14ac:dyDescent="0.2">
      <c r="A33" s="27" t="s">
        <v>35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s="4" customFormat="1" x14ac:dyDescent="0.2">
      <c r="A34" s="7" t="s">
        <v>23</v>
      </c>
      <c r="B34" s="7"/>
      <c r="C34" s="7"/>
      <c r="D34" s="7"/>
      <c r="E34" s="7"/>
      <c r="F34" s="7"/>
      <c r="G34" s="7"/>
      <c r="K34" s="8" t="s">
        <v>24</v>
      </c>
      <c r="L34" s="7"/>
      <c r="M34" s="1"/>
      <c r="N34" s="9"/>
    </row>
    <row r="35" spans="1:14" s="4" customFormat="1" x14ac:dyDescent="0.2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29"/>
      <c r="M35" s="30"/>
      <c r="N35" s="9"/>
    </row>
    <row r="36" spans="1:14" s="4" customFormat="1" x14ac:dyDescent="0.2">
      <c r="A36" s="2"/>
      <c r="B36" s="2"/>
      <c r="C36" s="7" t="s">
        <v>48</v>
      </c>
      <c r="D36" s="7"/>
      <c r="E36" s="7"/>
      <c r="F36" s="7"/>
      <c r="G36" s="2"/>
      <c r="K36" s="31" t="s">
        <v>27</v>
      </c>
      <c r="L36" s="7"/>
      <c r="N36" s="9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43" spans="1:14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</row>
    <row r="44" spans="1:14" s="4" customFormat="1" x14ac:dyDescent="0.2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</row>
    <row r="45" spans="1:14" s="4" customFormat="1" x14ac:dyDescent="0.2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</row>
    <row r="55" spans="7:14" s="1" customFormat="1" ht="31.5" customHeight="1" x14ac:dyDescent="0.2">
      <c r="G55" s="2"/>
      <c r="H55" s="3"/>
      <c r="I55" s="7"/>
      <c r="K55" s="9"/>
      <c r="L55" s="10"/>
      <c r="M55" s="10"/>
      <c r="N55" s="10"/>
    </row>
  </sheetData>
  <mergeCells count="1">
    <mergeCell ref="O12:P12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металлолом</vt:lpstr>
      <vt:lpstr>металлолом!Заголовки_для_печати</vt:lpstr>
      <vt:lpstr>металлолом!Область_печати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2018-10-09T15:56:05Z</cp:lastPrinted>
  <dcterms:created xsi:type="dcterms:W3CDTF">2015-09-14T07:06:03Z</dcterms:created>
  <dcterms:modified xsi:type="dcterms:W3CDTF">2019-08-26T15:18:46Z</dcterms:modified>
</cp:coreProperties>
</file>